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GETTI IN CORSO\AFRICA1\PROJECT SENEGAL\DEVIS EXCEL DJIBANAR\DEVIS\"/>
    </mc:Choice>
  </mc:AlternateContent>
  <xr:revisionPtr revIDLastSave="0" documentId="13_ncr:1_{BB955820-8E0E-40EE-B363-52554FAF186B}" xr6:coauthVersionLast="47" xr6:coauthVersionMax="47" xr10:uidLastSave="{00000000-0000-0000-0000-000000000000}"/>
  <bookViews>
    <workbookView xWindow="-120" yWindow="-120" windowWidth="29040" windowHeight="15840" xr2:uid="{2FBB2AC6-5E64-424A-91F1-4AD917BA900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20" i="1"/>
  <c r="F21" i="1"/>
  <c r="F26" i="1"/>
  <c r="E30" i="1"/>
  <c r="F30" i="1" s="1"/>
  <c r="E31" i="1"/>
  <c r="F31" i="1" s="1"/>
  <c r="E32" i="1"/>
  <c r="F32" i="1" s="1"/>
  <c r="E33" i="1"/>
  <c r="F33" i="1" s="1"/>
  <c r="E29" i="1"/>
  <c r="F29" i="1" s="1"/>
  <c r="E18" i="1"/>
  <c r="F18" i="1" s="1"/>
  <c r="E19" i="1"/>
  <c r="F19" i="1" s="1"/>
  <c r="E20" i="1"/>
  <c r="E21" i="1"/>
  <c r="E22" i="1"/>
  <c r="F22" i="1" s="1"/>
  <c r="E23" i="1"/>
  <c r="F23" i="1" s="1"/>
  <c r="E24" i="1"/>
  <c r="F24" i="1" s="1"/>
  <c r="E25" i="1"/>
  <c r="F25" i="1" s="1"/>
  <c r="E17" i="1"/>
  <c r="F17" i="1" s="1"/>
  <c r="E15" i="1"/>
  <c r="F15" i="1" s="1"/>
  <c r="E14" i="1"/>
  <c r="E13" i="1"/>
  <c r="F13" i="1" s="1"/>
  <c r="E10" i="1"/>
  <c r="F10" i="1" s="1"/>
  <c r="E9" i="1"/>
  <c r="E11" i="1" s="1"/>
  <c r="F11" i="1" s="1"/>
  <c r="E6" i="1"/>
  <c r="F6" i="1" s="1"/>
  <c r="E5" i="1"/>
  <c r="E7" i="1" s="1"/>
  <c r="F7" i="1" s="1"/>
  <c r="F5" i="1" l="1"/>
  <c r="E34" i="1"/>
  <c r="F34" i="1" s="1"/>
  <c r="F27" i="1"/>
  <c r="F9" i="1"/>
  <c r="E35" i="1" l="1"/>
  <c r="F35" i="1" s="1"/>
  <c r="E36" i="1" l="1"/>
  <c r="F36" i="1" s="1"/>
  <c r="E37" i="1" l="1"/>
  <c r="F37" i="1" s="1"/>
</calcChain>
</file>

<file path=xl/sharedStrings.xml><?xml version="1.0" encoding="utf-8"?>
<sst xmlns="http://schemas.openxmlformats.org/spreadsheetml/2006/main" count="63" uniqueCount="54">
  <si>
    <t>MATERIAUX ET DISIGNATION</t>
  </si>
  <si>
    <t>UNITE</t>
  </si>
  <si>
    <t>QUANTITE</t>
  </si>
  <si>
    <t>PRIX UNITAIRE</t>
  </si>
  <si>
    <t>PRIX TOTAL</t>
  </si>
  <si>
    <t>DIVIS REHABILITATION BLOC D'HYGIENE CEM DJIBANAR</t>
  </si>
  <si>
    <t>ELECTRICITE</t>
  </si>
  <si>
    <t>Installation fil et accessoires</t>
  </si>
  <si>
    <t>ENS</t>
  </si>
  <si>
    <t>Equipements</t>
  </si>
  <si>
    <t>u</t>
  </si>
  <si>
    <t>TOTAL ELECTRICITE</t>
  </si>
  <si>
    <t>REVETEMENT</t>
  </si>
  <si>
    <t>Pose de carreaux</t>
  </si>
  <si>
    <t>pleine</t>
  </si>
  <si>
    <t>TOTAL REVETEMENT</t>
  </si>
  <si>
    <t>MENUISERIE</t>
  </si>
  <si>
    <t>F/P Portes</t>
  </si>
  <si>
    <t>F/P Fenêtres</t>
  </si>
  <si>
    <t>TOTAL MENUISERIE</t>
  </si>
  <si>
    <t>PEINTURE</t>
  </si>
  <si>
    <t>Peinture Gelatex</t>
  </si>
  <si>
    <t>Seaux</t>
  </si>
  <si>
    <t>Colorant</t>
  </si>
  <si>
    <t>fl.</t>
  </si>
  <si>
    <t>Rouleau bande colleuse</t>
  </si>
  <si>
    <t>r</t>
  </si>
  <si>
    <t>Peinture à huile</t>
  </si>
  <si>
    <t>kg</t>
  </si>
  <si>
    <t>Papier Sable</t>
  </si>
  <si>
    <t>m</t>
  </si>
  <si>
    <t>Ardoisil</t>
  </si>
  <si>
    <t>P</t>
  </si>
  <si>
    <t>Diluant</t>
  </si>
  <si>
    <t>l</t>
  </si>
  <si>
    <t>Ciment</t>
  </si>
  <si>
    <t>s</t>
  </si>
  <si>
    <t>plâtrer</t>
  </si>
  <si>
    <t>Oxyde</t>
  </si>
  <si>
    <t>Plomberie</t>
  </si>
  <si>
    <t>Alimentation et évacuation</t>
  </si>
  <si>
    <t xml:space="preserve"> F/ p chaises </t>
  </si>
  <si>
    <t>U</t>
  </si>
  <si>
    <t>F/p lavabo</t>
  </si>
  <si>
    <t>f/p robinier puisard</t>
  </si>
  <si>
    <t>Fosse plus regards</t>
  </si>
  <si>
    <t>TOTAL HT</t>
  </si>
  <si>
    <t>TVA 18%</t>
  </si>
  <si>
    <t>TOTAL TTC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</si>
  <si>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</si>
  <si>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 xml:space="preserve">TOTAL PLOMBERIE                                                                            </t>
  </si>
  <si>
    <t>TOTAL PEINTURE</t>
  </si>
  <si>
    <t>EURO</t>
  </si>
  <si>
    <t>Construction et réhabilitation d'infrastructures au profit des communautés locales, Village de Djibanar, commune de Djibanar, Département de Goudomp, Région de Sédhiou, République du Sénégal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</si>
</sst>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5243E-AB14-4E54-AED6-420F9833DF4D}">
  <sheetPr>
    <pageSetUpPr fitToPage="1"/>
  </sheetPr>
  <dimension ref="A1:F37"/>
  <sheetViews>
    <sheetView tabSelected="1" workbookViewId="0">
      <selection activeCell="F38" sqref="A1:F38"/>
    </sheetView>
  </sheetViews>
  <sheetFormatPr defaultColWidth="11.42578125" defaultRowHeight="15" x14ac:dyDescent="0.25"/>
  <cols>
    <col min="1" max="1" width="28.140625" customWidth="1"/>
    <col min="4" max="4" width="18.85546875" customWidth="1"/>
    <col min="5" max="5" width="16.5703125" customWidth="1"/>
  </cols>
  <sheetData>
    <row r="1" spans="1:6" ht="69.95" customHeight="1" x14ac:dyDescent="0.25">
      <c r="A1" s="21" t="s">
        <v>53</v>
      </c>
      <c r="B1" s="22"/>
      <c r="C1" s="22"/>
      <c r="D1" s="22"/>
      <c r="E1" s="22"/>
      <c r="F1" s="23"/>
    </row>
    <row r="2" spans="1:6" ht="21.75" customHeight="1" x14ac:dyDescent="0.25">
      <c r="A2" s="21" t="s">
        <v>5</v>
      </c>
      <c r="B2" s="22"/>
      <c r="C2" s="22"/>
      <c r="D2" s="22"/>
      <c r="E2" s="22"/>
      <c r="F2" s="23"/>
    </row>
    <row r="3" spans="1:6" ht="21.9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52</v>
      </c>
    </row>
    <row r="4" spans="1:6" x14ac:dyDescent="0.25">
      <c r="A4" s="1" t="s">
        <v>6</v>
      </c>
      <c r="B4" s="11"/>
      <c r="C4" s="11"/>
      <c r="D4" s="11"/>
      <c r="E4" s="2"/>
      <c r="F4" s="12"/>
    </row>
    <row r="5" spans="1:6" x14ac:dyDescent="0.25">
      <c r="A5" s="13" t="s">
        <v>7</v>
      </c>
      <c r="B5" s="11" t="s">
        <v>8</v>
      </c>
      <c r="C5" s="11">
        <v>10</v>
      </c>
      <c r="D5" s="14"/>
      <c r="E5" s="14">
        <f>D5*C5</f>
        <v>0</v>
      </c>
      <c r="F5" s="17">
        <f>E5/655.957</f>
        <v>0</v>
      </c>
    </row>
    <row r="6" spans="1:6" x14ac:dyDescent="0.25">
      <c r="A6" s="13" t="s">
        <v>9</v>
      </c>
      <c r="B6" s="11" t="s">
        <v>10</v>
      </c>
      <c r="C6" s="11">
        <v>10</v>
      </c>
      <c r="D6" s="14"/>
      <c r="E6" s="14">
        <f>D6*C6</f>
        <v>0</v>
      </c>
      <c r="F6" s="17">
        <f t="shared" ref="F6:F37" si="0">E6/655.957</f>
        <v>0</v>
      </c>
    </row>
    <row r="7" spans="1:6" x14ac:dyDescent="0.25">
      <c r="A7" s="3" t="s">
        <v>11</v>
      </c>
      <c r="B7" s="4"/>
      <c r="C7" s="4"/>
      <c r="D7" s="4"/>
      <c r="E7" s="5">
        <f>SUM(E5:E6)</f>
        <v>0</v>
      </c>
      <c r="F7" s="19">
        <f t="shared" si="0"/>
        <v>0</v>
      </c>
    </row>
    <row r="8" spans="1:6" x14ac:dyDescent="0.25">
      <c r="A8" s="1" t="s">
        <v>12</v>
      </c>
      <c r="B8" s="11"/>
      <c r="C8" s="11"/>
      <c r="D8" s="11"/>
      <c r="E8" s="2"/>
      <c r="F8" s="17"/>
    </row>
    <row r="9" spans="1:6" ht="17.25" x14ac:dyDescent="0.25">
      <c r="A9" s="13" t="s">
        <v>13</v>
      </c>
      <c r="B9" s="11" t="s">
        <v>49</v>
      </c>
      <c r="C9" s="11">
        <v>20.64</v>
      </c>
      <c r="D9" s="15"/>
      <c r="E9" s="14">
        <f>D9*C9</f>
        <v>0</v>
      </c>
      <c r="F9" s="17">
        <f t="shared" si="0"/>
        <v>0</v>
      </c>
    </row>
    <row r="10" spans="1:6" ht="17.25" x14ac:dyDescent="0.25">
      <c r="A10" s="13" t="s">
        <v>14</v>
      </c>
      <c r="B10" s="11" t="s">
        <v>49</v>
      </c>
      <c r="C10" s="11">
        <v>16.399999999999999</v>
      </c>
      <c r="D10" s="15"/>
      <c r="E10" s="14">
        <f>D10*C10</f>
        <v>0</v>
      </c>
      <c r="F10" s="17">
        <f t="shared" si="0"/>
        <v>0</v>
      </c>
    </row>
    <row r="11" spans="1:6" x14ac:dyDescent="0.25">
      <c r="A11" s="3" t="s">
        <v>15</v>
      </c>
      <c r="B11" s="6"/>
      <c r="C11" s="6"/>
      <c r="D11" s="6"/>
      <c r="E11" s="7">
        <f>SUM(E9:E10)</f>
        <v>0</v>
      </c>
      <c r="F11" s="19">
        <f t="shared" si="0"/>
        <v>0</v>
      </c>
    </row>
    <row r="12" spans="1:6" x14ac:dyDescent="0.25">
      <c r="A12" s="1" t="s">
        <v>16</v>
      </c>
      <c r="B12" s="11"/>
      <c r="C12" s="11"/>
      <c r="D12" s="11"/>
      <c r="E12" s="11"/>
      <c r="F12" s="17"/>
    </row>
    <row r="13" spans="1:6" x14ac:dyDescent="0.25">
      <c r="A13" s="13" t="s">
        <v>17</v>
      </c>
      <c r="B13" s="11" t="s">
        <v>10</v>
      </c>
      <c r="C13" s="11">
        <v>10</v>
      </c>
      <c r="D13" s="14"/>
      <c r="E13" s="14">
        <f>D13*C13</f>
        <v>0</v>
      </c>
      <c r="F13" s="17">
        <f t="shared" si="0"/>
        <v>0</v>
      </c>
    </row>
    <row r="14" spans="1:6" x14ac:dyDescent="0.25">
      <c r="A14" s="13" t="s">
        <v>18</v>
      </c>
      <c r="B14" s="11" t="s">
        <v>10</v>
      </c>
      <c r="C14" s="11">
        <v>10</v>
      </c>
      <c r="D14" s="14"/>
      <c r="E14" s="14">
        <f>D14*C14</f>
        <v>0</v>
      </c>
      <c r="F14" s="17">
        <f t="shared" si="0"/>
        <v>0</v>
      </c>
    </row>
    <row r="15" spans="1:6" x14ac:dyDescent="0.25">
      <c r="A15" s="3" t="s">
        <v>19</v>
      </c>
      <c r="B15" s="8"/>
      <c r="C15" s="8"/>
      <c r="D15" s="8"/>
      <c r="E15" s="7">
        <f>SUM(E13:E14)</f>
        <v>0</v>
      </c>
      <c r="F15" s="19">
        <f t="shared" si="0"/>
        <v>0</v>
      </c>
    </row>
    <row r="16" spans="1:6" x14ac:dyDescent="0.25">
      <c r="A16" s="1" t="s">
        <v>20</v>
      </c>
      <c r="B16" s="2"/>
      <c r="C16" s="2"/>
      <c r="D16" s="2"/>
      <c r="E16" s="2"/>
      <c r="F16" s="17"/>
    </row>
    <row r="17" spans="1:6" x14ac:dyDescent="0.25">
      <c r="A17" s="13" t="s">
        <v>21</v>
      </c>
      <c r="B17" s="11" t="s">
        <v>22</v>
      </c>
      <c r="C17" s="11">
        <v>20</v>
      </c>
      <c r="D17" s="14"/>
      <c r="E17" s="14">
        <f>D17*C17</f>
        <v>0</v>
      </c>
      <c r="F17" s="17">
        <f t="shared" si="0"/>
        <v>0</v>
      </c>
    </row>
    <row r="18" spans="1:6" x14ac:dyDescent="0.25">
      <c r="A18" s="13" t="s">
        <v>23</v>
      </c>
      <c r="B18" s="11" t="s">
        <v>24</v>
      </c>
      <c r="C18" s="11">
        <v>20</v>
      </c>
      <c r="D18" s="14"/>
      <c r="E18" s="14">
        <f t="shared" ref="E18:E25" si="1">D18*C18</f>
        <v>0</v>
      </c>
      <c r="F18" s="17">
        <f t="shared" si="0"/>
        <v>0</v>
      </c>
    </row>
    <row r="19" spans="1:6" x14ac:dyDescent="0.25">
      <c r="A19" s="13" t="s">
        <v>25</v>
      </c>
      <c r="B19" s="11" t="s">
        <v>26</v>
      </c>
      <c r="C19" s="11">
        <v>26</v>
      </c>
      <c r="D19" s="14"/>
      <c r="E19" s="14">
        <f t="shared" si="1"/>
        <v>0</v>
      </c>
      <c r="F19" s="17">
        <f t="shared" si="0"/>
        <v>0</v>
      </c>
    </row>
    <row r="20" spans="1:6" x14ac:dyDescent="0.25">
      <c r="A20" s="13" t="s">
        <v>27</v>
      </c>
      <c r="B20" s="11" t="s">
        <v>28</v>
      </c>
      <c r="C20" s="11">
        <v>30</v>
      </c>
      <c r="D20" s="14"/>
      <c r="E20" s="14">
        <f t="shared" si="1"/>
        <v>0</v>
      </c>
      <c r="F20" s="17">
        <f t="shared" si="0"/>
        <v>0</v>
      </c>
    </row>
    <row r="21" spans="1:6" x14ac:dyDescent="0.25">
      <c r="A21" s="13" t="s">
        <v>29</v>
      </c>
      <c r="B21" s="11" t="s">
        <v>30</v>
      </c>
      <c r="C21" s="11">
        <v>10</v>
      </c>
      <c r="D21" s="14"/>
      <c r="E21" s="14">
        <f t="shared" si="1"/>
        <v>0</v>
      </c>
      <c r="F21" s="17">
        <f t="shared" si="0"/>
        <v>0</v>
      </c>
    </row>
    <row r="22" spans="1:6" x14ac:dyDescent="0.25">
      <c r="A22" s="13" t="s">
        <v>31</v>
      </c>
      <c r="B22" s="11" t="s">
        <v>32</v>
      </c>
      <c r="C22" s="11">
        <v>20</v>
      </c>
      <c r="D22" s="14"/>
      <c r="E22" s="14">
        <f t="shared" si="1"/>
        <v>0</v>
      </c>
      <c r="F22" s="17">
        <f t="shared" si="0"/>
        <v>0</v>
      </c>
    </row>
    <row r="23" spans="1:6" x14ac:dyDescent="0.25">
      <c r="A23" s="13" t="s">
        <v>33</v>
      </c>
      <c r="B23" s="11" t="s">
        <v>34</v>
      </c>
      <c r="C23" s="11">
        <v>40</v>
      </c>
      <c r="D23" s="14"/>
      <c r="E23" s="14">
        <f t="shared" si="1"/>
        <v>0</v>
      </c>
      <c r="F23" s="17">
        <f t="shared" si="0"/>
        <v>0</v>
      </c>
    </row>
    <row r="24" spans="1:6" x14ac:dyDescent="0.25">
      <c r="A24" s="13" t="s">
        <v>35</v>
      </c>
      <c r="B24" s="11" t="s">
        <v>36</v>
      </c>
      <c r="C24" s="11">
        <v>10</v>
      </c>
      <c r="D24" s="14"/>
      <c r="E24" s="14">
        <f t="shared" si="1"/>
        <v>0</v>
      </c>
      <c r="F24" s="17">
        <f t="shared" si="0"/>
        <v>0</v>
      </c>
    </row>
    <row r="25" spans="1:6" x14ac:dyDescent="0.25">
      <c r="A25" s="13" t="s">
        <v>37</v>
      </c>
      <c r="B25" s="11" t="s">
        <v>28</v>
      </c>
      <c r="C25" s="11">
        <v>25</v>
      </c>
      <c r="D25" s="14"/>
      <c r="E25" s="14">
        <f t="shared" si="1"/>
        <v>0</v>
      </c>
      <c r="F25" s="17">
        <f t="shared" si="0"/>
        <v>0</v>
      </c>
    </row>
    <row r="26" spans="1:6" x14ac:dyDescent="0.25">
      <c r="A26" s="13" t="s">
        <v>38</v>
      </c>
      <c r="B26" s="11" t="s">
        <v>28</v>
      </c>
      <c r="C26" s="11">
        <v>20</v>
      </c>
      <c r="D26" s="14"/>
      <c r="E26" s="14">
        <v>60000</v>
      </c>
      <c r="F26" s="17">
        <f t="shared" si="0"/>
        <v>91.469410342446224</v>
      </c>
    </row>
    <row r="27" spans="1:6" x14ac:dyDescent="0.25">
      <c r="A27" s="3" t="s">
        <v>51</v>
      </c>
      <c r="B27" s="3"/>
      <c r="C27" s="9"/>
      <c r="D27" s="16"/>
      <c r="E27" s="7"/>
      <c r="F27" s="19">
        <f t="shared" si="0"/>
        <v>0</v>
      </c>
    </row>
    <row r="28" spans="1:6" x14ac:dyDescent="0.25">
      <c r="A28" s="1" t="s">
        <v>39</v>
      </c>
      <c r="B28" s="1"/>
      <c r="C28" s="13"/>
      <c r="D28" s="13"/>
      <c r="E28" s="2"/>
      <c r="F28" s="17"/>
    </row>
    <row r="29" spans="1:6" x14ac:dyDescent="0.25">
      <c r="A29" s="13" t="s">
        <v>40</v>
      </c>
      <c r="B29" s="13" t="s">
        <v>8</v>
      </c>
      <c r="C29" s="13">
        <v>1</v>
      </c>
      <c r="D29" s="15"/>
      <c r="E29" s="14">
        <f>D29*C29</f>
        <v>0</v>
      </c>
      <c r="F29" s="17">
        <f t="shared" si="0"/>
        <v>0</v>
      </c>
    </row>
    <row r="30" spans="1:6" x14ac:dyDescent="0.25">
      <c r="A30" s="13" t="s">
        <v>41</v>
      </c>
      <c r="B30" s="13" t="s">
        <v>42</v>
      </c>
      <c r="C30" s="13">
        <v>6</v>
      </c>
      <c r="D30" s="15"/>
      <c r="E30" s="14">
        <f t="shared" ref="E30:E33" si="2">D30*C30</f>
        <v>0</v>
      </c>
      <c r="F30" s="17">
        <f t="shared" si="0"/>
        <v>0</v>
      </c>
    </row>
    <row r="31" spans="1:6" x14ac:dyDescent="0.25">
      <c r="A31" s="13" t="s">
        <v>43</v>
      </c>
      <c r="B31" s="13" t="s">
        <v>42</v>
      </c>
      <c r="C31" s="13">
        <v>10</v>
      </c>
      <c r="D31" s="15"/>
      <c r="E31" s="14">
        <f t="shared" si="2"/>
        <v>0</v>
      </c>
      <c r="F31" s="17">
        <f t="shared" si="0"/>
        <v>0</v>
      </c>
    </row>
    <row r="32" spans="1:6" x14ac:dyDescent="0.25">
      <c r="A32" s="13" t="s">
        <v>44</v>
      </c>
      <c r="B32" s="13" t="s">
        <v>10</v>
      </c>
      <c r="C32" s="13">
        <v>10</v>
      </c>
      <c r="D32" s="15"/>
      <c r="E32" s="14">
        <f t="shared" si="2"/>
        <v>0</v>
      </c>
      <c r="F32" s="17">
        <f t="shared" si="0"/>
        <v>0</v>
      </c>
    </row>
    <row r="33" spans="1:6" x14ac:dyDescent="0.25">
      <c r="A33" s="13" t="s">
        <v>45</v>
      </c>
      <c r="B33" s="13" t="s">
        <v>10</v>
      </c>
      <c r="C33" s="13">
        <v>4</v>
      </c>
      <c r="D33" s="15"/>
      <c r="E33" s="14">
        <f t="shared" si="2"/>
        <v>0</v>
      </c>
      <c r="F33" s="17">
        <f t="shared" si="0"/>
        <v>0</v>
      </c>
    </row>
    <row r="34" spans="1:6" ht="15" customHeight="1" x14ac:dyDescent="0.25">
      <c r="A34" s="20" t="s">
        <v>50</v>
      </c>
      <c r="B34" s="20"/>
      <c r="C34" s="20"/>
      <c r="D34" s="20"/>
      <c r="E34" s="7">
        <f>SUM(E29:E33)</f>
        <v>0</v>
      </c>
      <c r="F34" s="19">
        <f t="shared" si="0"/>
        <v>0</v>
      </c>
    </row>
    <row r="35" spans="1:6" x14ac:dyDescent="0.25">
      <c r="A35" s="1" t="s">
        <v>46</v>
      </c>
      <c r="B35" s="1"/>
      <c r="C35" s="13"/>
      <c r="D35" s="13"/>
      <c r="E35" s="10">
        <f>SUM(E34+E27+E15+E11+E7)</f>
        <v>0</v>
      </c>
      <c r="F35" s="18">
        <f t="shared" si="0"/>
        <v>0</v>
      </c>
    </row>
    <row r="36" spans="1:6" x14ac:dyDescent="0.25">
      <c r="A36" s="1" t="s">
        <v>47</v>
      </c>
      <c r="B36" s="1"/>
      <c r="C36" s="13"/>
      <c r="D36" s="13"/>
      <c r="E36" s="10">
        <f>E35*18%</f>
        <v>0</v>
      </c>
      <c r="F36" s="18">
        <f t="shared" si="0"/>
        <v>0</v>
      </c>
    </row>
    <row r="37" spans="1:6" x14ac:dyDescent="0.25">
      <c r="A37" s="1" t="s">
        <v>48</v>
      </c>
      <c r="B37" s="1"/>
      <c r="C37" s="13"/>
      <c r="D37" s="13"/>
      <c r="E37" s="10">
        <f>E35+E36</f>
        <v>0</v>
      </c>
      <c r="F37" s="18">
        <f t="shared" si="0"/>
        <v>0</v>
      </c>
    </row>
  </sheetData>
  <mergeCells count="3">
    <mergeCell ref="A34:D34"/>
    <mergeCell ref="A2:F2"/>
    <mergeCell ref="A1:F1"/>
  </mergeCells>
  <pageMargins left="0.7" right="0.7" top="0.75" bottom="0.75" header="0.3" footer="0.3"/>
  <pageSetup paperSize="9" scale="9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Gianfranco Baccaro</cp:lastModifiedBy>
  <cp:lastPrinted>2026-02-14T17:49:25Z</cp:lastPrinted>
  <dcterms:created xsi:type="dcterms:W3CDTF">2026-02-03T10:17:25Z</dcterms:created>
  <dcterms:modified xsi:type="dcterms:W3CDTF">2026-02-14T17:49:28Z</dcterms:modified>
</cp:coreProperties>
</file>